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.01.2026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Лист1!$A$1:$P$24</definedName>
  </definedNames>
  <calcPr calcId="162913"/>
</workbook>
</file>

<file path=xl/calcChain.xml><?xml version="1.0" encoding="utf-8"?>
<calcChain xmlns="http://schemas.openxmlformats.org/spreadsheetml/2006/main">
  <c r="E21" i="1" l="1"/>
  <c r="F15" i="1"/>
  <c r="G15" i="1"/>
  <c r="H15" i="1"/>
  <c r="I15" i="1"/>
  <c r="I14" i="1" s="1"/>
  <c r="I21" i="1" s="1"/>
  <c r="J15" i="1"/>
  <c r="K15" i="1"/>
  <c r="L15" i="1"/>
  <c r="M15" i="1"/>
  <c r="M14" i="1" s="1"/>
  <c r="M21" i="1" s="1"/>
  <c r="N15" i="1"/>
  <c r="O15" i="1"/>
  <c r="E15" i="1"/>
  <c r="E14" i="1" s="1"/>
  <c r="P20" i="1"/>
  <c r="P18" i="1"/>
  <c r="P17" i="1"/>
  <c r="P16" i="1"/>
  <c r="F14" i="1"/>
  <c r="F21" i="1" s="1"/>
  <c r="G14" i="1"/>
  <c r="G21" i="1" s="1"/>
  <c r="H14" i="1"/>
  <c r="H21" i="1" s="1"/>
  <c r="J14" i="1"/>
  <c r="J21" i="1" s="1"/>
  <c r="K14" i="1"/>
  <c r="K21" i="1" s="1"/>
  <c r="L14" i="1"/>
  <c r="L21" i="1" s="1"/>
  <c r="N14" i="1"/>
  <c r="N21" i="1" s="1"/>
  <c r="O14" i="1"/>
  <c r="O21" i="1" s="1"/>
  <c r="P19" i="1"/>
  <c r="P15" i="1" l="1"/>
  <c r="P14" i="1" s="1"/>
  <c r="P21" i="1" s="1"/>
</calcChain>
</file>

<file path=xl/sharedStrings.xml><?xml version="1.0" encoding="utf-8"?>
<sst xmlns="http://schemas.openxmlformats.org/spreadsheetml/2006/main" count="55" uniqueCount="48">
  <si>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</si>
  <si>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</si>
  <si>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</si>
  <si>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</si>
  <si>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</si>
  <si>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</si>
  <si>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</si>
  <si>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</si>
  <si>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</si>
  <si>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</si>
  <si>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</si>
  <si>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</si>
  <si>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</si>
  <si>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</si>
  <si>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</si>
  <si>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</si>
  <si>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</si>
  <si>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</si>
  <si>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</si>
  <si>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</si>
  <si>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</si>
  <si>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</si>
  <si>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до рішення виконкому</t>
  </si>
  <si>
    <t>0990</t>
  </si>
  <si>
    <t>1355300000</t>
  </si>
  <si>
    <t>0992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</si>
  <si>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</si>
  <si>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</si>
  <si>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Додаток 2</t>
  </si>
  <si>
    <t>від____________2026  №______</t>
  </si>
  <si>
    <t>видатків  бюджету Дрогобицької міської територіальної громади на 2026 рік</t>
  </si>
  <si>
    <t>0611031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</si>
  <si>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</si>
  <si>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</si>
  <si>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</si>
  <si>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</si>
  <si>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</si>
  <si>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0922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</si>
  <si>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</si>
  <si>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0611034</t>
  </si>
  <si>
    <t>1034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</si>
  <si>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</si>
  <si>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освітньої субвенції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</si>
  <si>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</si>
  <si>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</si>
  <si>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</si>
  <si>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Управління освіти виконавчих органів Дрогобицької міської ради</t>
  </si>
  <si>
    <t>Керуючий справами виконкому                                                                                                  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</si>
</sst>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2" borderId="0" xfId="0" applyFont="1" applyFill="1"/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89" zoomScaleSheetLayoutView="89" workbookViewId="0">
      <pane xSplit="7" ySplit="13" topLeftCell="M26" activePane="bottomRight" state="frozen"/>
      <selection pane="topRight" activeCell="H1" sqref="H1"/>
      <selection pane="bottomLeft" activeCell="A16" sqref="A16"/>
      <selection pane="bottomRight" activeCell="A26" sqref="A26:XFD26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20" t="s">
        <v>28</v>
      </c>
    </row>
    <row r="2" spans="1:16" ht="15.75" x14ac:dyDescent="0.25">
      <c r="N2" s="20" t="s">
        <v>22</v>
      </c>
    </row>
    <row r="3" spans="1:16" ht="15.75" x14ac:dyDescent="0.25">
      <c r="N3" s="20" t="s">
        <v>29</v>
      </c>
    </row>
    <row r="5" spans="1:16" ht="21" x14ac:dyDescent="0.35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21" x14ac:dyDescent="0.35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1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4" t="s">
        <v>2</v>
      </c>
      <c r="B9" s="24" t="s">
        <v>3</v>
      </c>
      <c r="C9" s="24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11</v>
      </c>
      <c r="K9" s="25"/>
      <c r="L9" s="25"/>
      <c r="M9" s="25"/>
      <c r="N9" s="25"/>
      <c r="O9" s="25"/>
      <c r="P9" s="25" t="s">
        <v>13</v>
      </c>
    </row>
    <row r="10" spans="1:16" x14ac:dyDescent="0.2">
      <c r="A10" s="25"/>
      <c r="B10" s="25"/>
      <c r="C10" s="25"/>
      <c r="D10" s="25"/>
      <c r="E10" s="25" t="s">
        <v>7</v>
      </c>
      <c r="F10" s="25" t="s">
        <v>19</v>
      </c>
      <c r="G10" s="25" t="s">
        <v>8</v>
      </c>
      <c r="H10" s="25"/>
      <c r="I10" s="25" t="s">
        <v>10</v>
      </c>
      <c r="J10" s="25" t="s">
        <v>7</v>
      </c>
      <c r="K10" s="25" t="s">
        <v>12</v>
      </c>
      <c r="L10" s="25" t="s">
        <v>19</v>
      </c>
      <c r="M10" s="25" t="s">
        <v>8</v>
      </c>
      <c r="N10" s="25"/>
      <c r="O10" s="25" t="s">
        <v>10</v>
      </c>
      <c r="P10" s="25"/>
    </row>
    <row r="11" spans="1:16" x14ac:dyDescent="0.2">
      <c r="A11" s="25"/>
      <c r="B11" s="25"/>
      <c r="C11" s="25"/>
      <c r="D11" s="25"/>
      <c r="E11" s="25"/>
      <c r="F11" s="25"/>
      <c r="G11" s="25" t="s">
        <v>20</v>
      </c>
      <c r="H11" s="25" t="s">
        <v>9</v>
      </c>
      <c r="I11" s="25"/>
      <c r="J11" s="25"/>
      <c r="K11" s="25"/>
      <c r="L11" s="25"/>
      <c r="M11" s="25" t="s">
        <v>21</v>
      </c>
      <c r="N11" s="25" t="s">
        <v>9</v>
      </c>
      <c r="O11" s="25"/>
      <c r="P11" s="25"/>
    </row>
    <row r="12" spans="1:16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2.5" customHeight="1" x14ac:dyDescent="0.2">
      <c r="A14" s="6" t="s">
        <v>17</v>
      </c>
      <c r="B14" s="7"/>
      <c r="C14" s="8"/>
      <c r="D14" s="13" t="s">
        <v>46</v>
      </c>
      <c r="E14" s="9">
        <f>E15</f>
        <v>285138000</v>
      </c>
      <c r="F14" s="9">
        <f t="shared" ref="F14:P14" si="0">F15</f>
        <v>285138000</v>
      </c>
      <c r="G14" s="9">
        <f t="shared" si="0"/>
        <v>221043200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 t="shared" si="0"/>
        <v>285138000</v>
      </c>
    </row>
    <row r="15" spans="1:16" ht="22.5" customHeight="1" x14ac:dyDescent="0.2">
      <c r="A15" s="6" t="s">
        <v>18</v>
      </c>
      <c r="B15" s="7"/>
      <c r="C15" s="8"/>
      <c r="D15" s="9"/>
      <c r="E15" s="9">
        <f>SUM(E16:E20)</f>
        <v>285138000</v>
      </c>
      <c r="F15" s="9">
        <f t="shared" ref="F15:P15" si="1">SUM(F16:F20)</f>
        <v>285138000</v>
      </c>
      <c r="G15" s="9">
        <f t="shared" si="1"/>
        <v>221043200</v>
      </c>
      <c r="H15" s="9">
        <f t="shared" si="1"/>
        <v>0</v>
      </c>
      <c r="I15" s="9">
        <f t="shared" si="1"/>
        <v>0</v>
      </c>
      <c r="J15" s="9">
        <f t="shared" si="1"/>
        <v>0</v>
      </c>
      <c r="K15" s="9">
        <f t="shared" si="1"/>
        <v>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0</v>
      </c>
      <c r="P15" s="9">
        <f t="shared" si="1"/>
        <v>285138000</v>
      </c>
    </row>
    <row r="16" spans="1:16" ht="31.5" customHeight="1" x14ac:dyDescent="0.2">
      <c r="A16" s="10" t="s">
        <v>31</v>
      </c>
      <c r="B16" s="10" t="s">
        <v>32</v>
      </c>
      <c r="C16" s="11" t="s">
        <v>33</v>
      </c>
      <c r="D16" s="12" t="s">
        <v>34</v>
      </c>
      <c r="E16" s="12">
        <v>225360500</v>
      </c>
      <c r="F16" s="12">
        <v>225360500</v>
      </c>
      <c r="G16" s="12">
        <v>185232800</v>
      </c>
      <c r="H16" s="12"/>
      <c r="I16" s="12"/>
      <c r="J16" s="12"/>
      <c r="K16" s="12"/>
      <c r="L16" s="12"/>
      <c r="M16" s="12"/>
      <c r="N16" s="12"/>
      <c r="O16" s="12"/>
      <c r="P16" s="12">
        <f t="shared" ref="P16:P18" si="2">E16+J16</f>
        <v>225360500</v>
      </c>
    </row>
    <row r="17" spans="1:16" ht="31.5" customHeight="1" x14ac:dyDescent="0.2">
      <c r="A17" s="10" t="s">
        <v>35</v>
      </c>
      <c r="B17" s="10" t="s">
        <v>36</v>
      </c>
      <c r="C17" s="11" t="s">
        <v>37</v>
      </c>
      <c r="D17" s="12" t="s">
        <v>38</v>
      </c>
      <c r="E17" s="12">
        <v>15133000</v>
      </c>
      <c r="F17" s="12">
        <v>15133000</v>
      </c>
      <c r="G17" s="12">
        <v>12383800</v>
      </c>
      <c r="H17" s="12"/>
      <c r="I17" s="12"/>
      <c r="J17" s="12"/>
      <c r="K17" s="12"/>
      <c r="L17" s="12"/>
      <c r="M17" s="12"/>
      <c r="N17" s="12"/>
      <c r="O17" s="12"/>
      <c r="P17" s="12">
        <f t="shared" si="2"/>
        <v>15133000</v>
      </c>
    </row>
    <row r="18" spans="1:16" ht="53.25" customHeight="1" x14ac:dyDescent="0.2">
      <c r="A18" s="10" t="s">
        <v>39</v>
      </c>
      <c r="B18" s="10" t="s">
        <v>40</v>
      </c>
      <c r="C18" s="11" t="s">
        <v>41</v>
      </c>
      <c r="D18" s="12" t="s">
        <v>42</v>
      </c>
      <c r="E18" s="12">
        <v>854000</v>
      </c>
      <c r="F18" s="12">
        <v>854000</v>
      </c>
      <c r="G18" s="12">
        <v>700000</v>
      </c>
      <c r="H18" s="12"/>
      <c r="I18" s="12"/>
      <c r="J18" s="12"/>
      <c r="K18" s="12"/>
      <c r="L18" s="12"/>
      <c r="M18" s="12"/>
      <c r="N18" s="12"/>
      <c r="O18" s="12"/>
      <c r="P18" s="12">
        <f t="shared" si="2"/>
        <v>854000</v>
      </c>
    </row>
    <row r="19" spans="1:16" s="18" customFormat="1" ht="31.5" customHeight="1" x14ac:dyDescent="0.2">
      <c r="A19" s="10" t="s">
        <v>26</v>
      </c>
      <c r="B19" s="10">
        <v>1600</v>
      </c>
      <c r="C19" s="11" t="s">
        <v>25</v>
      </c>
      <c r="D19" s="12" t="s">
        <v>27</v>
      </c>
      <c r="E19" s="17">
        <v>27638000</v>
      </c>
      <c r="F19" s="17">
        <v>27638000</v>
      </c>
      <c r="G19" s="17">
        <v>22726600</v>
      </c>
      <c r="H19" s="17"/>
      <c r="I19" s="17"/>
      <c r="J19" s="17"/>
      <c r="K19" s="17"/>
      <c r="L19" s="17"/>
      <c r="M19" s="17"/>
      <c r="N19" s="17"/>
      <c r="O19" s="17"/>
      <c r="P19" s="17">
        <f t="shared" ref="P19" si="3">J19+E19</f>
        <v>27638000</v>
      </c>
    </row>
    <row r="20" spans="1:16" ht="31.5" customHeight="1" x14ac:dyDescent="0.2">
      <c r="A20" s="10" t="s">
        <v>43</v>
      </c>
      <c r="B20" s="10" t="s">
        <v>44</v>
      </c>
      <c r="C20" s="11" t="s">
        <v>23</v>
      </c>
      <c r="D20" s="12" t="s">
        <v>45</v>
      </c>
      <c r="E20" s="12">
        <v>16152500</v>
      </c>
      <c r="F20" s="12">
        <v>16152500</v>
      </c>
      <c r="G20" s="12"/>
      <c r="H20" s="12"/>
      <c r="I20" s="12"/>
      <c r="J20" s="12"/>
      <c r="K20" s="12"/>
      <c r="L20" s="12"/>
      <c r="M20" s="12"/>
      <c r="N20" s="12"/>
      <c r="O20" s="12"/>
      <c r="P20" s="12">
        <f t="shared" ref="P20" si="4">E20+J20</f>
        <v>16152500</v>
      </c>
    </row>
    <row r="21" spans="1:16" ht="29.25" customHeight="1" x14ac:dyDescent="0.2">
      <c r="A21" s="7" t="s">
        <v>14</v>
      </c>
      <c r="B21" s="7" t="s">
        <v>14</v>
      </c>
      <c r="C21" s="8" t="s">
        <v>14</v>
      </c>
      <c r="D21" s="9" t="s">
        <v>15</v>
      </c>
      <c r="E21" s="9">
        <f>E14</f>
        <v>285138000</v>
      </c>
      <c r="F21" s="9">
        <f t="shared" ref="F21:P21" si="5">F14</f>
        <v>285138000</v>
      </c>
      <c r="G21" s="9">
        <f t="shared" si="5"/>
        <v>221043200</v>
      </c>
      <c r="H21" s="9">
        <f t="shared" si="5"/>
        <v>0</v>
      </c>
      <c r="I21" s="9">
        <f t="shared" si="5"/>
        <v>0</v>
      </c>
      <c r="J21" s="9">
        <f t="shared" si="5"/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 t="shared" si="5"/>
        <v>0</v>
      </c>
      <c r="P21" s="9">
        <f t="shared" si="5"/>
        <v>285138000</v>
      </c>
    </row>
    <row r="22" spans="1:16" ht="45" customHeight="1" x14ac:dyDescent="0.2">
      <c r="A22" s="14"/>
      <c r="B22" s="14"/>
      <c r="C22" s="15"/>
      <c r="D22" s="16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52.5" customHeight="1" x14ac:dyDescent="0.2">
      <c r="A23" s="27" t="s">
        <v>47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 ht="92.25" customHeight="1" x14ac:dyDescent="0.3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/>
      <c r="L26"/>
      <c r="M26"/>
      <c r="N26"/>
      <c r="O26"/>
      <c r="P26"/>
    </row>
  </sheetData>
  <mergeCells count="24">
    <mergeCell ref="A26:J26"/>
    <mergeCell ref="I10:I12"/>
    <mergeCell ref="J9:O9"/>
    <mergeCell ref="J10:J12"/>
    <mergeCell ref="K10:K12"/>
    <mergeCell ref="L10:L12"/>
    <mergeCell ref="M10:N10"/>
    <mergeCell ref="M11:M12"/>
    <mergeCell ref="N11:N12"/>
    <mergeCell ref="A23:P23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2026-01-09T12:02:38Z</cp:lastPrinted>
  <dcterms:created xsi:type="dcterms:W3CDTF">2022-11-08T08:12:38Z</dcterms:created>
  <dcterms:modified xsi:type="dcterms:W3CDTF">2026-01-14T06:12:25Z</dcterms:modified>
</cp:coreProperties>
</file>